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68" i="1" l="1"/>
  <c r="F65" i="1" l="1"/>
  <c r="E65" i="1"/>
  <c r="F51" i="1"/>
  <c r="F59" i="1"/>
  <c r="E59" i="1"/>
  <c r="E51" i="1"/>
  <c r="E68" i="1" s="1"/>
  <c r="F10" i="1" l="1"/>
  <c r="F33" i="1" s="1"/>
  <c r="E10" i="1"/>
</calcChain>
</file>

<file path=xl/sharedStrings.xml><?xml version="1.0" encoding="utf-8"?>
<sst xmlns="http://schemas.openxmlformats.org/spreadsheetml/2006/main" count="66" uniqueCount="60">
  <si>
    <t>UTILIZZO AVANZO LIBERO 2021</t>
  </si>
  <si>
    <t>DELIBERA C.C. N. 35 DEL 30/07/2021</t>
  </si>
  <si>
    <t>CAPITOLO</t>
  </si>
  <si>
    <t xml:space="preserve">DESCRIZIONE </t>
  </si>
  <si>
    <t>IMPORTO</t>
  </si>
  <si>
    <t>1258/2</t>
  </si>
  <si>
    <t xml:space="preserve">MANUTENZIONE GIOSTRINE </t>
  </si>
  <si>
    <t xml:space="preserve">IMPEGNATO </t>
  </si>
  <si>
    <t xml:space="preserve">ONERI STRAORDINARI GEST. CORR. </t>
  </si>
  <si>
    <t>1600/3</t>
  </si>
  <si>
    <t>INTERVENTI STROR. CASA COMUNALE</t>
  </si>
  <si>
    <t xml:space="preserve">INFORMATIZZAZIONE </t>
  </si>
  <si>
    <t>MANUTENZIONE STRORD. SCUOLE</t>
  </si>
  <si>
    <t>AMMOD. LABORATORIO DELLE ARTI</t>
  </si>
  <si>
    <t xml:space="preserve">ABB. BARRIERE ARCHIT. ACQUAMORTA </t>
  </si>
  <si>
    <t xml:space="preserve">SIST. PARCHEGG. MILISCOLA </t>
  </si>
  <si>
    <t>1850/8</t>
  </si>
  <si>
    <t>SISTEMAZIONE STRADE</t>
  </si>
  <si>
    <t>1850/10</t>
  </si>
  <si>
    <t xml:space="preserve">ACQUISIZIONE AREA UMBERTO I </t>
  </si>
  <si>
    <t>1890/1</t>
  </si>
  <si>
    <t>MITIGAZIONE RISCHIO PROT. CIVILE</t>
  </si>
  <si>
    <t>1924/1</t>
  </si>
  <si>
    <t xml:space="preserve">ATTREZZ. PULIZIA E SANIFICAZIONE </t>
  </si>
  <si>
    <t xml:space="preserve">ACQUISTO SEDIE PER DISABILI </t>
  </si>
  <si>
    <t>1600/6</t>
  </si>
  <si>
    <t>DECORO URBANO</t>
  </si>
  <si>
    <t>1285/2</t>
  </si>
  <si>
    <t xml:space="preserve">AVANZO UTILIZZATO </t>
  </si>
  <si>
    <t>I</t>
  </si>
  <si>
    <t>II</t>
  </si>
  <si>
    <t xml:space="preserve">GRANDI EVENTI </t>
  </si>
  <si>
    <t>1889/2</t>
  </si>
  <si>
    <t xml:space="preserve">ABBATTIMENTI </t>
  </si>
  <si>
    <t xml:space="preserve">AVANZO APPLICATO </t>
  </si>
  <si>
    <t xml:space="preserve">RIEPILOGO </t>
  </si>
  <si>
    <t>TIT .I</t>
  </si>
  <si>
    <t>oneri straordinari gestione corrente</t>
  </si>
  <si>
    <t>DEL. CC. 68 del 26/11/2021</t>
  </si>
  <si>
    <t>TIT. ii</t>
  </si>
  <si>
    <t>implementazione telecamere</t>
  </si>
  <si>
    <t xml:space="preserve">manut. Straord scuole </t>
  </si>
  <si>
    <t xml:space="preserve">sistemazione strade </t>
  </si>
  <si>
    <t>1850/11</t>
  </si>
  <si>
    <t>segnaletica turistica</t>
  </si>
  <si>
    <t>1604/2</t>
  </si>
  <si>
    <t xml:space="preserve">acquisizione area corso umberto </t>
  </si>
  <si>
    <t>1403/9</t>
  </si>
  <si>
    <t>1403/4</t>
  </si>
  <si>
    <t>trasferimenti famiglie</t>
  </si>
  <si>
    <t>DET 33 del 16/12/2021</t>
  </si>
  <si>
    <t>TIT. I</t>
  </si>
  <si>
    <t>B</t>
  </si>
  <si>
    <t>TIT.I</t>
  </si>
  <si>
    <t>RIEPILOGO</t>
  </si>
  <si>
    <t>A</t>
  </si>
  <si>
    <t>C</t>
  </si>
  <si>
    <t>D</t>
  </si>
  <si>
    <t>DEL. 51 CC del 10/11/2021</t>
  </si>
  <si>
    <t>TOTALE a+b+c+d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</si>
</sst>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right"/>
    </xf>
    <xf numFmtId="4" fontId="0" fillId="0" borderId="0" xfId="0" applyNumberFormat="1" applyBorder="1"/>
    <xf numFmtId="164" fontId="0" fillId="0" borderId="5" xfId="0" applyNumberFormat="1" applyBorder="1"/>
    <xf numFmtId="2" fontId="0" fillId="0" borderId="0" xfId="0" applyNumberFormat="1" applyBorder="1"/>
    <xf numFmtId="4" fontId="1" fillId="0" borderId="0" xfId="0" applyNumberFormat="1" applyFont="1" applyBorder="1"/>
    <xf numFmtId="164" fontId="1" fillId="0" borderId="5" xfId="0" applyNumberFormat="1" applyFont="1" applyBorder="1"/>
    <xf numFmtId="2" fontId="1" fillId="0" borderId="5" xfId="0" applyNumberFormat="1" applyFont="1" applyBorder="1"/>
    <xf numFmtId="4" fontId="1" fillId="0" borderId="5" xfId="0" applyNumberFormat="1" applyFont="1" applyBorder="1"/>
    <xf numFmtId="0" fontId="0" fillId="0" borderId="6" xfId="0" applyBorder="1"/>
    <xf numFmtId="0" fontId="0" fillId="0" borderId="7" xfId="0" applyBorder="1"/>
    <xf numFmtId="4" fontId="0" fillId="0" borderId="7" xfId="0" applyNumberFormat="1" applyBorder="1"/>
    <xf numFmtId="0" fontId="0" fillId="0" borderId="8" xfId="0" applyBorder="1"/>
    <xf numFmtId="0" fontId="1" fillId="0" borderId="0" xfId="0" applyFont="1" applyAlignment="1"/>
    <xf numFmtId="164" fontId="0" fillId="0" borderId="0" xfId="0" applyNumberFormat="1" applyBorder="1"/>
    <xf numFmtId="0" fontId="0" fillId="0" borderId="7" xfId="0" applyBorder="1" applyAlignment="1">
      <alignment horizontal="right"/>
    </xf>
    <xf numFmtId="0" fontId="1" fillId="0" borderId="7" xfId="0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0" fontId="0" fillId="0" borderId="2" xfId="0" applyBorder="1" applyAlignment="1">
      <alignment horizontal="right"/>
    </xf>
    <xf numFmtId="164" fontId="0" fillId="0" borderId="2" xfId="0" applyNumberFormat="1" applyBorder="1"/>
    <xf numFmtId="164" fontId="0" fillId="0" borderId="3" xfId="0" applyNumberFormat="1" applyBorder="1"/>
    <xf numFmtId="0" fontId="1" fillId="0" borderId="0" xfId="0" applyFont="1" applyAlignment="1">
      <alignment wrapText="1"/>
    </xf>
    <xf numFmtId="0" fontId="0" fillId="0" borderId="9" xfId="0" applyBorder="1"/>
    <xf numFmtId="0" fontId="0" fillId="0" borderId="10" xfId="0" applyBorder="1" applyAlignment="1">
      <alignment horizontal="right"/>
    </xf>
    <xf numFmtId="0" fontId="1" fillId="0" borderId="10" xfId="0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0" fillId="0" borderId="7" xfId="0" applyNumberFormat="1" applyBorder="1"/>
    <xf numFmtId="164" fontId="0" fillId="0" borderId="8" xfId="0" applyNumberForma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2" fillId="0" borderId="9" xfId="0" applyFont="1" applyBorder="1" applyAlignment="1">
      <alignment horizontal="right"/>
    </xf>
    <xf numFmtId="164" fontId="2" fillId="0" borderId="10" xfId="0" applyNumberFormat="1" applyFont="1" applyBorder="1"/>
    <xf numFmtId="164" fontId="2" fillId="0" borderId="11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164" fontId="3" fillId="0" borderId="5" xfId="0" applyNumberFormat="1" applyFont="1" applyBorder="1"/>
    <xf numFmtId="164" fontId="0" fillId="0" borderId="0" xfId="0" applyNumberFormat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0"/>
  <sheetViews>
    <sheetView tabSelected="1" workbookViewId="0">
      <selection activeCell="K52" sqref="K51:K52"/>
    </sheetView>
  </sheetViews>
  <sheetFormatPr defaultRowHeight="15" x14ac:dyDescent="0.25"/>
  <cols>
    <col min="1" max="1" width="21.85546875" customWidth="1"/>
    <col min="2" max="2" width="6.140625" customWidth="1"/>
    <col min="3" max="3" width="10.85546875" customWidth="1"/>
    <col min="4" max="4" width="33.5703125" customWidth="1"/>
    <col min="5" max="5" width="18.5703125" bestFit="1" customWidth="1"/>
    <col min="6" max="6" width="16.28515625" bestFit="1" customWidth="1"/>
    <col min="7" max="7" width="20.140625" customWidth="1"/>
    <col min="8" max="8" width="13.28515625" bestFit="1" customWidth="1"/>
    <col min="10" max="10" width="11.5703125" bestFit="1" customWidth="1"/>
    <col min="13" max="13" width="10.5703125" bestFit="1" customWidth="1"/>
  </cols>
  <sheetData>
    <row r="2" spans="2:10" x14ac:dyDescent="0.25">
      <c r="B2" s="10"/>
      <c r="C2" s="11"/>
      <c r="D2" s="56" t="s">
        <v>0</v>
      </c>
      <c r="E2" s="11"/>
      <c r="F2" s="13"/>
    </row>
    <row r="3" spans="2:10" x14ac:dyDescent="0.25">
      <c r="B3" s="14"/>
      <c r="C3" s="15"/>
      <c r="D3" s="57" t="s">
        <v>1</v>
      </c>
      <c r="E3" s="15"/>
      <c r="F3" s="17"/>
    </row>
    <row r="4" spans="2:10" x14ac:dyDescent="0.25">
      <c r="B4" s="14"/>
      <c r="C4" s="15"/>
      <c r="D4" s="15"/>
      <c r="E4" s="15"/>
      <c r="F4" s="17"/>
    </row>
    <row r="5" spans="2:10" x14ac:dyDescent="0.25">
      <c r="B5" s="18" t="s">
        <v>29</v>
      </c>
      <c r="C5" s="16" t="s">
        <v>2</v>
      </c>
      <c r="D5" s="19" t="s">
        <v>3</v>
      </c>
      <c r="E5" s="19" t="s">
        <v>4</v>
      </c>
      <c r="F5" s="20" t="s">
        <v>7</v>
      </c>
      <c r="G5" s="1"/>
    </row>
    <row r="6" spans="2:10" x14ac:dyDescent="0.25">
      <c r="B6" s="14"/>
      <c r="C6" s="15"/>
      <c r="D6" s="15"/>
      <c r="E6" s="15"/>
      <c r="F6" s="17"/>
    </row>
    <row r="7" spans="2:10" x14ac:dyDescent="0.25">
      <c r="B7" s="14"/>
      <c r="C7" s="21" t="s">
        <v>5</v>
      </c>
      <c r="D7" s="15" t="s">
        <v>6</v>
      </c>
      <c r="E7" s="22">
        <v>20000</v>
      </c>
      <c r="F7" s="23">
        <v>0</v>
      </c>
    </row>
    <row r="8" spans="2:10" x14ac:dyDescent="0.25">
      <c r="B8" s="14"/>
      <c r="C8" s="15">
        <v>1117</v>
      </c>
      <c r="D8" s="15" t="s">
        <v>8</v>
      </c>
      <c r="E8" s="22">
        <v>97870.93</v>
      </c>
      <c r="F8" s="58">
        <v>129104.93</v>
      </c>
    </row>
    <row r="9" spans="2:10" x14ac:dyDescent="0.25">
      <c r="B9" s="14"/>
      <c r="C9" s="21" t="s">
        <v>27</v>
      </c>
      <c r="D9" s="15" t="s">
        <v>31</v>
      </c>
      <c r="E9" s="24">
        <v>22110</v>
      </c>
      <c r="F9" s="58">
        <v>22110</v>
      </c>
    </row>
    <row r="10" spans="2:10" x14ac:dyDescent="0.25">
      <c r="B10" s="14"/>
      <c r="C10" s="15"/>
      <c r="D10" s="15"/>
      <c r="E10" s="25">
        <f>SUM(E7:E9)</f>
        <v>139980.93</v>
      </c>
      <c r="F10" s="26">
        <f>SUM(F7:F9)</f>
        <v>151214.93</v>
      </c>
      <c r="G10" s="7"/>
      <c r="I10" s="3"/>
    </row>
    <row r="11" spans="2:10" x14ac:dyDescent="0.25">
      <c r="B11" s="14"/>
      <c r="C11" s="15"/>
      <c r="D11" s="15"/>
      <c r="E11" s="15"/>
      <c r="F11" s="23"/>
    </row>
    <row r="12" spans="2:10" x14ac:dyDescent="0.25">
      <c r="B12" s="14"/>
      <c r="C12" s="15"/>
      <c r="D12" s="15"/>
      <c r="E12" s="15"/>
      <c r="F12" s="23"/>
    </row>
    <row r="13" spans="2:10" x14ac:dyDescent="0.25">
      <c r="B13" s="14"/>
      <c r="C13" s="15"/>
      <c r="D13" s="15"/>
      <c r="E13" s="15"/>
      <c r="F13" s="23"/>
      <c r="H13" s="4"/>
    </row>
    <row r="14" spans="2:10" x14ac:dyDescent="0.25">
      <c r="B14" s="18" t="s">
        <v>30</v>
      </c>
      <c r="C14" s="21" t="s">
        <v>25</v>
      </c>
      <c r="D14" s="15" t="s">
        <v>26</v>
      </c>
      <c r="E14" s="22">
        <v>15000</v>
      </c>
      <c r="F14" s="58">
        <v>9944</v>
      </c>
    </row>
    <row r="15" spans="2:10" x14ac:dyDescent="0.25">
      <c r="B15" s="14"/>
      <c r="C15" s="21" t="s">
        <v>9</v>
      </c>
      <c r="D15" s="15" t="s">
        <v>10</v>
      </c>
      <c r="E15" s="22">
        <v>150000</v>
      </c>
      <c r="F15" s="58">
        <v>74498.55</v>
      </c>
      <c r="J15" s="4"/>
    </row>
    <row r="16" spans="2:10" x14ac:dyDescent="0.25">
      <c r="B16" s="14"/>
      <c r="C16" s="21">
        <v>1604</v>
      </c>
      <c r="D16" s="15" t="s">
        <v>11</v>
      </c>
      <c r="E16" s="22">
        <v>62000</v>
      </c>
      <c r="F16" s="58">
        <v>49996.65</v>
      </c>
    </row>
    <row r="17" spans="2:13" x14ac:dyDescent="0.25">
      <c r="B17" s="14"/>
      <c r="C17" s="21">
        <v>1770</v>
      </c>
      <c r="D17" s="15" t="s">
        <v>12</v>
      </c>
      <c r="E17" s="22">
        <v>65000</v>
      </c>
      <c r="F17" s="58">
        <v>54980.160000000003</v>
      </c>
    </row>
    <row r="18" spans="2:13" x14ac:dyDescent="0.25">
      <c r="B18" s="14"/>
      <c r="C18" s="21">
        <v>1782</v>
      </c>
      <c r="D18" s="15" t="s">
        <v>13</v>
      </c>
      <c r="E18" s="22">
        <v>45000</v>
      </c>
      <c r="F18" s="58">
        <v>45000</v>
      </c>
    </row>
    <row r="19" spans="2:13" x14ac:dyDescent="0.25">
      <c r="B19" s="14"/>
      <c r="C19" s="21">
        <v>1811</v>
      </c>
      <c r="D19" s="15" t="s">
        <v>14</v>
      </c>
      <c r="E19" s="22">
        <v>12000</v>
      </c>
      <c r="F19" s="58">
        <v>8479</v>
      </c>
    </row>
    <row r="20" spans="2:13" x14ac:dyDescent="0.25">
      <c r="B20" s="14"/>
      <c r="C20" s="21">
        <v>1850</v>
      </c>
      <c r="D20" s="15" t="s">
        <v>15</v>
      </c>
      <c r="E20" s="22">
        <v>220000</v>
      </c>
      <c r="F20" s="23">
        <v>0</v>
      </c>
    </row>
    <row r="21" spans="2:13" x14ac:dyDescent="0.25">
      <c r="B21" s="14"/>
      <c r="C21" s="21" t="s">
        <v>16</v>
      </c>
      <c r="D21" s="15" t="s">
        <v>17</v>
      </c>
      <c r="E21" s="22">
        <v>111000</v>
      </c>
      <c r="F21" s="58">
        <v>65290.19</v>
      </c>
    </row>
    <row r="22" spans="2:13" x14ac:dyDescent="0.25">
      <c r="B22" s="14"/>
      <c r="C22" s="21" t="s">
        <v>18</v>
      </c>
      <c r="D22" s="15" t="s">
        <v>19</v>
      </c>
      <c r="E22" s="22">
        <v>75000</v>
      </c>
      <c r="F22" s="23">
        <v>0</v>
      </c>
    </row>
    <row r="23" spans="2:13" x14ac:dyDescent="0.25">
      <c r="B23" s="14"/>
      <c r="C23" s="21" t="s">
        <v>20</v>
      </c>
      <c r="D23" s="15" t="s">
        <v>21</v>
      </c>
      <c r="E23" s="22">
        <v>10000</v>
      </c>
      <c r="F23" s="23">
        <v>0</v>
      </c>
    </row>
    <row r="24" spans="2:13" x14ac:dyDescent="0.25">
      <c r="B24" s="14"/>
      <c r="C24" s="21" t="s">
        <v>22</v>
      </c>
      <c r="D24" s="15" t="s">
        <v>23</v>
      </c>
      <c r="E24" s="22">
        <v>6000</v>
      </c>
      <c r="F24" s="23">
        <v>0</v>
      </c>
      <c r="J24" s="4"/>
      <c r="M24" s="4"/>
    </row>
    <row r="25" spans="2:13" x14ac:dyDescent="0.25">
      <c r="B25" s="14"/>
      <c r="C25" s="21">
        <v>1978</v>
      </c>
      <c r="D25" s="15" t="s">
        <v>24</v>
      </c>
      <c r="E25" s="22">
        <v>3000</v>
      </c>
      <c r="F25" s="58">
        <v>2900.76</v>
      </c>
      <c r="J25" s="4"/>
    </row>
    <row r="26" spans="2:13" x14ac:dyDescent="0.25">
      <c r="B26" s="14"/>
      <c r="C26" s="21" t="s">
        <v>32</v>
      </c>
      <c r="D26" s="15" t="s">
        <v>33</v>
      </c>
      <c r="E26" s="22">
        <v>271000</v>
      </c>
      <c r="F26" s="23"/>
      <c r="M26" s="4"/>
    </row>
    <row r="27" spans="2:13" x14ac:dyDescent="0.25">
      <c r="B27" s="14"/>
      <c r="C27" s="21"/>
      <c r="D27" s="15"/>
      <c r="E27" s="25">
        <v>1045000</v>
      </c>
      <c r="F27" s="26">
        <v>311089.31</v>
      </c>
      <c r="G27" s="6"/>
      <c r="J27" s="4"/>
    </row>
    <row r="28" spans="2:13" x14ac:dyDescent="0.25">
      <c r="B28" s="14"/>
      <c r="C28" s="21"/>
      <c r="D28" s="15"/>
      <c r="E28" s="22"/>
      <c r="F28" s="17"/>
      <c r="M28" s="4"/>
    </row>
    <row r="29" spans="2:13" x14ac:dyDescent="0.25">
      <c r="B29" s="14"/>
      <c r="C29" s="21"/>
      <c r="D29" s="15"/>
      <c r="E29" s="22"/>
      <c r="F29" s="17"/>
      <c r="H29" s="4"/>
    </row>
    <row r="30" spans="2:13" x14ac:dyDescent="0.25">
      <c r="B30" s="14"/>
      <c r="C30" s="21"/>
      <c r="D30" s="15"/>
      <c r="E30" s="25"/>
      <c r="F30" s="27"/>
      <c r="G30" s="6"/>
    </row>
    <row r="31" spans="2:13" x14ac:dyDescent="0.25">
      <c r="B31" s="14"/>
      <c r="C31" s="15"/>
      <c r="D31" s="15"/>
      <c r="E31" s="15"/>
      <c r="F31" s="17"/>
    </row>
    <row r="32" spans="2:13" x14ac:dyDescent="0.25">
      <c r="B32" s="10"/>
      <c r="C32" s="11"/>
      <c r="D32" s="12" t="s">
        <v>35</v>
      </c>
      <c r="E32" s="11"/>
      <c r="F32" s="13"/>
      <c r="G32" s="2"/>
    </row>
    <row r="33" spans="1:8" x14ac:dyDescent="0.25">
      <c r="B33" s="14"/>
      <c r="C33" s="21" t="s">
        <v>55</v>
      </c>
      <c r="D33" s="16" t="s">
        <v>34</v>
      </c>
      <c r="E33" s="25">
        <v>1184980.93</v>
      </c>
      <c r="F33" s="28">
        <f>SUM(F27,F10)</f>
        <v>462304.24</v>
      </c>
    </row>
    <row r="34" spans="1:8" x14ac:dyDescent="0.25">
      <c r="B34" s="29"/>
      <c r="C34" s="30"/>
      <c r="D34" s="30" t="s">
        <v>28</v>
      </c>
      <c r="E34" s="31">
        <v>431069.64</v>
      </c>
      <c r="F34" s="32"/>
    </row>
    <row r="35" spans="1:8" x14ac:dyDescent="0.25">
      <c r="B35" s="15"/>
      <c r="C35" s="15"/>
      <c r="D35" s="15"/>
      <c r="E35" s="22"/>
      <c r="F35" s="15"/>
    </row>
    <row r="37" spans="1:8" x14ac:dyDescent="0.25">
      <c r="A37" s="33"/>
      <c r="B37" s="60" t="s">
        <v>38</v>
      </c>
      <c r="C37" s="61"/>
      <c r="D37" s="61"/>
      <c r="E37" s="61"/>
      <c r="F37" s="62"/>
      <c r="G37" s="33"/>
    </row>
    <row r="38" spans="1:8" x14ac:dyDescent="0.25">
      <c r="B38" s="14"/>
      <c r="C38" s="15"/>
      <c r="D38" s="15"/>
      <c r="E38" s="34"/>
      <c r="F38" s="23"/>
    </row>
    <row r="39" spans="1:8" x14ac:dyDescent="0.25">
      <c r="B39" s="14" t="s">
        <v>36</v>
      </c>
      <c r="C39" s="21">
        <v>1117</v>
      </c>
      <c r="D39" s="15" t="s">
        <v>37</v>
      </c>
      <c r="E39" s="34">
        <v>38446.83</v>
      </c>
      <c r="F39" s="58">
        <v>38446.83</v>
      </c>
    </row>
    <row r="40" spans="1:8" x14ac:dyDescent="0.25">
      <c r="B40" s="14"/>
      <c r="C40" s="15"/>
      <c r="D40" s="15"/>
      <c r="E40" s="34"/>
      <c r="F40" s="58"/>
      <c r="H40" s="8"/>
    </row>
    <row r="41" spans="1:8" x14ac:dyDescent="0.25">
      <c r="B41" s="14"/>
      <c r="C41" s="15"/>
      <c r="D41" s="15"/>
      <c r="E41" s="34"/>
      <c r="F41" s="23"/>
    </row>
    <row r="42" spans="1:8" x14ac:dyDescent="0.25">
      <c r="B42" s="14"/>
      <c r="C42" s="15"/>
      <c r="D42" s="15"/>
      <c r="E42" s="34"/>
      <c r="F42" s="23"/>
    </row>
    <row r="43" spans="1:8" x14ac:dyDescent="0.25">
      <c r="B43" s="14" t="s">
        <v>39</v>
      </c>
      <c r="C43" s="21" t="s">
        <v>45</v>
      </c>
      <c r="D43" s="15" t="s">
        <v>40</v>
      </c>
      <c r="E43" s="34">
        <v>9200</v>
      </c>
      <c r="F43" s="58">
        <v>9200</v>
      </c>
    </row>
    <row r="44" spans="1:8" x14ac:dyDescent="0.25">
      <c r="B44" s="14"/>
      <c r="C44" s="21">
        <v>1770</v>
      </c>
      <c r="D44" s="15" t="s">
        <v>41</v>
      </c>
      <c r="E44" s="34">
        <v>30000</v>
      </c>
      <c r="F44" s="58">
        <v>28049</v>
      </c>
    </row>
    <row r="45" spans="1:8" x14ac:dyDescent="0.25">
      <c r="B45" s="14"/>
      <c r="C45" s="21" t="s">
        <v>16</v>
      </c>
      <c r="D45" s="15" t="s">
        <v>42</v>
      </c>
      <c r="E45" s="34">
        <v>80000</v>
      </c>
      <c r="F45" s="23">
        <v>0</v>
      </c>
    </row>
    <row r="46" spans="1:8" x14ac:dyDescent="0.25">
      <c r="B46" s="14"/>
      <c r="C46" s="21" t="s">
        <v>18</v>
      </c>
      <c r="D46" s="15" t="s">
        <v>46</v>
      </c>
      <c r="E46" s="34">
        <v>65000</v>
      </c>
      <c r="F46" s="23">
        <v>0</v>
      </c>
    </row>
    <row r="47" spans="1:8" x14ac:dyDescent="0.25">
      <c r="B47" s="14"/>
      <c r="C47" s="21" t="s">
        <v>43</v>
      </c>
      <c r="D47" s="15" t="s">
        <v>44</v>
      </c>
      <c r="E47" s="34">
        <v>6000</v>
      </c>
      <c r="F47" s="23">
        <v>0</v>
      </c>
    </row>
    <row r="48" spans="1:8" x14ac:dyDescent="0.25">
      <c r="B48" s="14"/>
      <c r="C48" s="21"/>
      <c r="D48" s="15"/>
      <c r="E48" s="34"/>
      <c r="F48" s="23"/>
    </row>
    <row r="49" spans="1:8" x14ac:dyDescent="0.25">
      <c r="B49" s="14"/>
      <c r="C49" s="21"/>
      <c r="D49" s="15"/>
      <c r="E49" s="34"/>
      <c r="F49" s="23"/>
    </row>
    <row r="50" spans="1:8" x14ac:dyDescent="0.25">
      <c r="B50" s="10"/>
      <c r="C50" s="39"/>
      <c r="D50" s="11"/>
      <c r="E50" s="40"/>
      <c r="F50" s="41"/>
    </row>
    <row r="51" spans="1:8" x14ac:dyDescent="0.25">
      <c r="B51" s="29"/>
      <c r="C51" s="35" t="s">
        <v>52</v>
      </c>
      <c r="D51" s="36" t="s">
        <v>54</v>
      </c>
      <c r="E51" s="37">
        <f>SUM(E39:E47)</f>
        <v>228646.83000000002</v>
      </c>
      <c r="F51" s="38">
        <f>SUM(F38:F47)</f>
        <v>75695.83</v>
      </c>
    </row>
    <row r="52" spans="1:8" ht="9.75" customHeight="1" x14ac:dyDescent="0.25">
      <c r="E52" s="8"/>
      <c r="F52" s="8"/>
    </row>
    <row r="53" spans="1:8" ht="28.5" customHeight="1" x14ac:dyDescent="0.25">
      <c r="A53" s="42"/>
      <c r="B53" s="63" t="s">
        <v>50</v>
      </c>
      <c r="C53" s="64"/>
      <c r="D53" s="64"/>
      <c r="E53" s="64"/>
      <c r="F53" s="65"/>
    </row>
    <row r="54" spans="1:8" x14ac:dyDescent="0.25">
      <c r="B54" s="14"/>
      <c r="C54" s="21"/>
      <c r="D54" s="15"/>
      <c r="E54" s="34"/>
      <c r="F54" s="23"/>
    </row>
    <row r="55" spans="1:8" x14ac:dyDescent="0.25">
      <c r="B55" s="14" t="s">
        <v>51</v>
      </c>
      <c r="C55" s="21" t="s">
        <v>47</v>
      </c>
      <c r="D55" s="15" t="s">
        <v>49</v>
      </c>
      <c r="E55" s="34">
        <v>199980</v>
      </c>
      <c r="F55" s="58">
        <v>199980</v>
      </c>
    </row>
    <row r="56" spans="1:8" x14ac:dyDescent="0.25">
      <c r="B56" s="14"/>
      <c r="C56" s="21" t="s">
        <v>48</v>
      </c>
      <c r="D56" s="15" t="s">
        <v>49</v>
      </c>
      <c r="E56" s="34">
        <v>85253.88</v>
      </c>
      <c r="F56" s="58">
        <v>60253.88</v>
      </c>
      <c r="H56" s="59"/>
    </row>
    <row r="57" spans="1:8" x14ac:dyDescent="0.25">
      <c r="B57" s="14"/>
      <c r="C57" s="21"/>
      <c r="D57" s="15"/>
      <c r="E57" s="34"/>
      <c r="F57" s="23"/>
      <c r="H57" s="59"/>
    </row>
    <row r="58" spans="1:8" x14ac:dyDescent="0.25">
      <c r="B58" s="14"/>
      <c r="C58" s="21"/>
      <c r="D58" s="15"/>
      <c r="E58" s="34"/>
      <c r="F58" s="23"/>
      <c r="H58" s="5"/>
    </row>
    <row r="59" spans="1:8" x14ac:dyDescent="0.25">
      <c r="B59" s="43"/>
      <c r="C59" s="44" t="s">
        <v>56</v>
      </c>
      <c r="D59" s="45" t="s">
        <v>54</v>
      </c>
      <c r="E59" s="46">
        <f>SUM(E54:E56)</f>
        <v>285233.88</v>
      </c>
      <c r="F59" s="47">
        <f>SUM(F55:F56)</f>
        <v>260233.88</v>
      </c>
      <c r="H59" s="59"/>
    </row>
    <row r="60" spans="1:8" x14ac:dyDescent="0.25">
      <c r="C60" s="5"/>
      <c r="E60" s="8"/>
      <c r="F60" s="8"/>
    </row>
    <row r="61" spans="1:8" x14ac:dyDescent="0.25">
      <c r="A61" s="33"/>
      <c r="B61" s="66"/>
      <c r="C61" s="66"/>
      <c r="D61" s="66"/>
      <c r="E61" s="66"/>
      <c r="F61" s="66"/>
    </row>
    <row r="62" spans="1:8" x14ac:dyDescent="0.25">
      <c r="B62" s="60" t="s">
        <v>58</v>
      </c>
      <c r="C62" s="61"/>
      <c r="D62" s="61"/>
      <c r="E62" s="61"/>
      <c r="F62" s="62"/>
    </row>
    <row r="63" spans="1:8" x14ac:dyDescent="0.25">
      <c r="B63" s="14" t="s">
        <v>53</v>
      </c>
      <c r="C63" s="15">
        <v>1117</v>
      </c>
      <c r="D63" s="15" t="s">
        <v>37</v>
      </c>
      <c r="E63" s="34">
        <v>28532.68</v>
      </c>
      <c r="F63" s="58">
        <v>28532.68</v>
      </c>
    </row>
    <row r="64" spans="1:8" x14ac:dyDescent="0.25">
      <c r="B64" s="14"/>
      <c r="C64" s="15"/>
      <c r="D64" s="15"/>
      <c r="E64" s="34"/>
      <c r="F64" s="23"/>
      <c r="H64" s="4"/>
    </row>
    <row r="65" spans="2:6" x14ac:dyDescent="0.25">
      <c r="B65" s="10"/>
      <c r="C65" s="39" t="s">
        <v>57</v>
      </c>
      <c r="D65" s="50" t="s">
        <v>54</v>
      </c>
      <c r="E65" s="51">
        <f>E63</f>
        <v>28532.68</v>
      </c>
      <c r="F65" s="52">
        <f>F63</f>
        <v>28532.68</v>
      </c>
    </row>
    <row r="66" spans="2:6" x14ac:dyDescent="0.25">
      <c r="B66" s="29"/>
      <c r="C66" s="30"/>
      <c r="D66" s="30"/>
      <c r="E66" s="48"/>
      <c r="F66" s="49"/>
    </row>
    <row r="67" spans="2:6" x14ac:dyDescent="0.25">
      <c r="B67" s="15"/>
      <c r="C67" s="15"/>
      <c r="D67" s="15"/>
      <c r="E67" s="34"/>
      <c r="F67" s="34"/>
    </row>
    <row r="68" spans="2:6" ht="18.75" x14ac:dyDescent="0.3">
      <c r="D68" s="53" t="s">
        <v>59</v>
      </c>
      <c r="E68" s="54">
        <f>SUM(E63,E59,E51,E33)</f>
        <v>1727394.3199999998</v>
      </c>
      <c r="F68" s="55">
        <f>SUM(F65,F59,F51,F33)</f>
        <v>826766.63</v>
      </c>
    </row>
    <row r="69" spans="2:6" x14ac:dyDescent="0.25">
      <c r="E69" s="8"/>
      <c r="F69" s="8"/>
    </row>
    <row r="70" spans="2:6" x14ac:dyDescent="0.25">
      <c r="D70" s="2"/>
      <c r="E70" s="9"/>
      <c r="F70" s="9"/>
    </row>
    <row r="71" spans="2:6" x14ac:dyDescent="0.25">
      <c r="E71" s="8"/>
      <c r="F71" s="8"/>
    </row>
    <row r="72" spans="2:6" x14ac:dyDescent="0.25">
      <c r="E72" s="8"/>
      <c r="F72" s="8"/>
    </row>
    <row r="73" spans="2:6" x14ac:dyDescent="0.25">
      <c r="E73" s="8"/>
      <c r="F73" s="8"/>
    </row>
    <row r="74" spans="2:6" x14ac:dyDescent="0.25">
      <c r="E74" s="8"/>
      <c r="F74" s="8"/>
    </row>
    <row r="75" spans="2:6" x14ac:dyDescent="0.25">
      <c r="E75" s="8"/>
    </row>
    <row r="76" spans="2:6" x14ac:dyDescent="0.25">
      <c r="E76" s="8"/>
    </row>
    <row r="77" spans="2:6" x14ac:dyDescent="0.25">
      <c r="E77" s="8"/>
    </row>
    <row r="78" spans="2:6" x14ac:dyDescent="0.25">
      <c r="E78" s="8"/>
    </row>
    <row r="79" spans="2:6" x14ac:dyDescent="0.25">
      <c r="E79" s="8"/>
    </row>
    <row r="80" spans="2:6" x14ac:dyDescent="0.25">
      <c r="E80" s="8"/>
    </row>
    <row r="81" spans="5:5" x14ac:dyDescent="0.25">
      <c r="E81" s="8"/>
    </row>
    <row r="82" spans="5:5" x14ac:dyDescent="0.25">
      <c r="E82" s="8"/>
    </row>
    <row r="83" spans="5:5" x14ac:dyDescent="0.25">
      <c r="E83" s="8"/>
    </row>
    <row r="84" spans="5:5" x14ac:dyDescent="0.25">
      <c r="E84" s="8"/>
    </row>
    <row r="85" spans="5:5" x14ac:dyDescent="0.25">
      <c r="E85" s="8"/>
    </row>
    <row r="86" spans="5:5" x14ac:dyDescent="0.25">
      <c r="E86" s="8"/>
    </row>
    <row r="87" spans="5:5" x14ac:dyDescent="0.25">
      <c r="E87" s="8"/>
    </row>
    <row r="88" spans="5:5" x14ac:dyDescent="0.25">
      <c r="E88" s="8"/>
    </row>
    <row r="89" spans="5:5" x14ac:dyDescent="0.25">
      <c r="E89" s="8"/>
    </row>
    <row r="90" spans="5:5" x14ac:dyDescent="0.25">
      <c r="E90" s="8"/>
    </row>
    <row r="91" spans="5:5" x14ac:dyDescent="0.25">
      <c r="E91" s="8"/>
    </row>
    <row r="92" spans="5:5" x14ac:dyDescent="0.25">
      <c r="E92" s="8"/>
    </row>
    <row r="93" spans="5:5" x14ac:dyDescent="0.25">
      <c r="E93" s="8"/>
    </row>
    <row r="94" spans="5:5" x14ac:dyDescent="0.25">
      <c r="E94" s="8"/>
    </row>
    <row r="95" spans="5:5" x14ac:dyDescent="0.25">
      <c r="E95" s="8"/>
    </row>
    <row r="96" spans="5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</sheetData>
  <mergeCells count="4">
    <mergeCell ref="B62:F62"/>
    <mergeCell ref="B37:F37"/>
    <mergeCell ref="B53:F53"/>
    <mergeCell ref="B61:F61"/>
  </mergeCells>
  <pageMargins left="0.7" right="0.7" top="0.75" bottom="0.75" header="0.3" footer="0.3"/>
  <pageSetup paperSize="9" scale="81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2022-03-30T07:46:35Z</dcterms:modified>
</cp:coreProperties>
</file>